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8770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7" i="1" l="1"/>
  <c r="H68" i="1"/>
  <c r="H69" i="1"/>
  <c r="H70" i="1"/>
  <c r="H71" i="1"/>
  <c r="H72" i="1"/>
  <c r="H73" i="1"/>
  <c r="H74" i="1"/>
  <c r="H75" i="1"/>
  <c r="H76" i="1"/>
  <c r="H77" i="1"/>
  <c r="H78" i="1"/>
  <c r="H79" i="1"/>
  <c r="H66" i="1"/>
  <c r="D80" i="1"/>
  <c r="E80" i="1"/>
  <c r="H63" i="1"/>
  <c r="H57" i="1"/>
  <c r="H58" i="1"/>
  <c r="H59" i="1"/>
  <c r="H60" i="1"/>
  <c r="H56" i="1"/>
  <c r="D61" i="1"/>
  <c r="E61" i="1"/>
  <c r="H48" i="1"/>
  <c r="H49" i="1"/>
  <c r="H50" i="1"/>
  <c r="H51" i="1"/>
  <c r="H52" i="1"/>
  <c r="H53" i="1"/>
  <c r="H47" i="1"/>
  <c r="D54" i="1"/>
  <c r="E54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30" i="1"/>
  <c r="D45" i="1"/>
  <c r="E45" i="1"/>
  <c r="H27" i="1"/>
  <c r="H24" i="1"/>
  <c r="H23" i="1"/>
  <c r="D25" i="1"/>
  <c r="E25" i="1"/>
  <c r="H12" i="1"/>
  <c r="H13" i="1"/>
  <c r="H14" i="1"/>
  <c r="H15" i="1"/>
  <c r="H16" i="1"/>
  <c r="H17" i="1"/>
  <c r="H18" i="1"/>
  <c r="H19" i="1"/>
  <c r="H20" i="1"/>
  <c r="H11" i="1"/>
  <c r="D21" i="1"/>
  <c r="E21" i="1"/>
  <c r="D81" i="1" l="1"/>
  <c r="E81" i="1"/>
  <c r="H61" i="1"/>
  <c r="H25" i="1"/>
  <c r="H45" i="1"/>
  <c r="H21" i="1"/>
  <c r="H80" i="1"/>
  <c r="H54" i="1"/>
  <c r="H81" i="1" l="1"/>
</calcChain>
</file>

<file path=xl/sharedStrings.xml><?xml version="1.0" encoding="utf-8"?>
<sst xmlns="http://schemas.openxmlformats.org/spreadsheetml/2006/main" count="246" uniqueCount="67">
  <si>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</si>
  <si>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</si>
  <si>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</si>
  <si>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</si>
  <si>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</si>
  <si>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</si>
  <si>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ПЕТЪР ДИМИТРОВ ВИТАНОВ</t>
  </si>
  <si>
    <t>10.32</t>
  </si>
  <si>
    <t>ОБЩИНА БЕРКОВИЦА</t>
  </si>
  <si>
    <t>Селски, горски път</t>
  </si>
  <si>
    <t>10.33</t>
  </si>
  <si>
    <t>10.34</t>
  </si>
  <si>
    <t>12.87</t>
  </si>
  <si>
    <t>12.90</t>
  </si>
  <si>
    <t>12.92</t>
  </si>
  <si>
    <t>13.89</t>
  </si>
  <si>
    <t>27.53</t>
  </si>
  <si>
    <t>Общо за ползвателя</t>
  </si>
  <si>
    <t>ВЛАДКО РАЙКОВ ПЕТРОВ</t>
  </si>
  <si>
    <t>ЦВЕТАНКА АТАНАСОВА ДИМИТРОВА</t>
  </si>
  <si>
    <t>8.32</t>
  </si>
  <si>
    <t>ВИОЛЕТКА ГЕОРГИЕВА ГОГОВА</t>
  </si>
  <si>
    <t>8.31</t>
  </si>
  <si>
    <t>8.33</t>
  </si>
  <si>
    <t>8.34</t>
  </si>
  <si>
    <t>15.77</t>
  </si>
  <si>
    <t>15.78</t>
  </si>
  <si>
    <t>15.79</t>
  </si>
  <si>
    <t>15.80</t>
  </si>
  <si>
    <t>15.81</t>
  </si>
  <si>
    <t>35.34</t>
  </si>
  <si>
    <t>36.81</t>
  </si>
  <si>
    <t>85.37</t>
  </si>
  <si>
    <t>85.39</t>
  </si>
  <si>
    <t>ДИМИТЪР ХРИСТОВ ГЕОРГИЕВ</t>
  </si>
  <si>
    <t>12.88</t>
  </si>
  <si>
    <t>13.95</t>
  </si>
  <si>
    <t>17.42</t>
  </si>
  <si>
    <t>ЕМИЛ МЕТОДИЕВ ЗАКОВ</t>
  </si>
  <si>
    <t>12.89</t>
  </si>
  <si>
    <t>12.91</t>
  </si>
  <si>
    <t>103.17</t>
  </si>
  <si>
    <t>ТЕОДОРА ДРАГАНОВА ЛЮБЕНОВА</t>
  </si>
  <si>
    <t>3.38</t>
  </si>
  <si>
    <t>НИКОЛАЙ ДИМИТРОВ МЛАДЕНОВ</t>
  </si>
  <si>
    <t>4.43</t>
  </si>
  <si>
    <t>4.45</t>
  </si>
  <si>
    <t>9.59</t>
  </si>
  <si>
    <t>9.60</t>
  </si>
  <si>
    <t>9.61</t>
  </si>
  <si>
    <t>9.62</t>
  </si>
  <si>
    <t>11.80</t>
  </si>
  <si>
    <t>11.82</t>
  </si>
  <si>
    <t>37.43</t>
  </si>
  <si>
    <t>37.44</t>
  </si>
  <si>
    <t>ФЕРМА - Регистри</t>
  </si>
  <si>
    <t>Общинска служба "Земеделие" БЕРКОВИЦА</t>
  </si>
  <si>
    <t>Землище на БЪРЗИЯ ЕКАТТЕ 07510</t>
  </si>
  <si>
    <t>стопанска година 2023/2024</t>
  </si>
  <si>
    <t>Доброволно споразумение вх. № 17/9.11.2023 г. по чл.37в за орна земля</t>
  </si>
  <si>
    <t xml:space="preserve"> </t>
  </si>
  <si>
    <t>Министерство на земеделието и храните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</si>
  <si>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</si>
  <si>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</si>
  <si>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с.Бързия, общ. Берковица, обл. Монтана – 21.00 лева на декар</t>
  </si>
  <si>
    <t>Общо за землището: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</si>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</sst>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workbookViewId="0">
      <selection activeCell="B18" sqref="B18"/>
    </sheetView>
  </sheetViews>
  <sheetFormatPr defaultRowHeight="15" x14ac:dyDescent="0.25"/>
  <cols>
    <col min="1" max="1" width="35.42578125" bestFit="1" customWidth="1"/>
    <col min="2" max="2" width="8.42578125" bestFit="1" customWidth="1"/>
    <col min="3" max="3" width="25.28515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8" t="s">
        <v>61</v>
      </c>
      <c r="B1" s="18"/>
      <c r="C1" s="18"/>
      <c r="D1" s="18"/>
      <c r="E1" s="18"/>
      <c r="F1" s="18"/>
      <c r="G1" s="18"/>
      <c r="H1" s="18"/>
    </row>
    <row r="2" spans="1:8" x14ac:dyDescent="0.25">
      <c r="A2" s="17" t="s">
        <v>55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56</v>
      </c>
      <c r="B3" s="17"/>
      <c r="C3" s="17"/>
      <c r="D3" s="17"/>
      <c r="E3" s="17"/>
      <c r="F3" s="17"/>
      <c r="G3" s="17"/>
      <c r="H3" s="17"/>
    </row>
    <row r="4" spans="1:8" x14ac:dyDescent="0.25">
      <c r="A4" s="17" t="s">
        <v>57</v>
      </c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58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59</v>
      </c>
      <c r="B6" s="17"/>
      <c r="C6" s="17"/>
      <c r="D6" s="17"/>
      <c r="E6" s="17"/>
      <c r="F6" s="17"/>
      <c r="G6" s="17"/>
      <c r="H6" s="17"/>
    </row>
    <row r="7" spans="1:8" x14ac:dyDescent="0.25">
      <c r="A7" s="17" t="s">
        <v>66</v>
      </c>
      <c r="B7" s="17"/>
      <c r="C7" s="17"/>
      <c r="D7" s="17"/>
      <c r="E7" s="17"/>
      <c r="F7" s="17"/>
      <c r="G7" s="17"/>
      <c r="H7" s="17"/>
    </row>
    <row r="8" spans="1:8" ht="48.75" customHeight="1" x14ac:dyDescent="0.25">
      <c r="A8" s="20" t="s">
        <v>64</v>
      </c>
      <c r="B8" s="21"/>
      <c r="C8" s="21"/>
      <c r="D8" s="21"/>
      <c r="E8" s="21"/>
      <c r="F8" s="21"/>
      <c r="G8" s="21"/>
      <c r="H8" s="22"/>
    </row>
    <row r="9" spans="1:8" x14ac:dyDescent="0.25">
      <c r="A9" s="19" t="s">
        <v>60</v>
      </c>
      <c r="B9" s="19"/>
      <c r="C9" s="19"/>
      <c r="D9" s="19"/>
      <c r="E9" s="19"/>
      <c r="F9" s="19"/>
      <c r="G9" s="19"/>
      <c r="H9" s="19"/>
    </row>
    <row r="10" spans="1:8" ht="45" x14ac:dyDescent="0.25">
      <c r="A10" s="9" t="s">
        <v>62</v>
      </c>
      <c r="B10" s="13" t="s">
        <v>0</v>
      </c>
      <c r="C10" s="13" t="s">
        <v>1</v>
      </c>
      <c r="D10" s="9" t="s">
        <v>2</v>
      </c>
      <c r="E10" s="9" t="s">
        <v>3</v>
      </c>
      <c r="F10" s="9" t="s">
        <v>4</v>
      </c>
      <c r="G10" s="9" t="s">
        <v>5</v>
      </c>
      <c r="H10" s="9" t="s">
        <v>63</v>
      </c>
    </row>
    <row r="11" spans="1:8" x14ac:dyDescent="0.25">
      <c r="A11" s="3" t="s">
        <v>6</v>
      </c>
      <c r="B11" s="2" t="s">
        <v>7</v>
      </c>
      <c r="C11" s="4" t="s">
        <v>8</v>
      </c>
      <c r="D11" s="5">
        <v>1.1080000000000001</v>
      </c>
      <c r="E11" s="5">
        <v>0.435</v>
      </c>
      <c r="F11" s="3" t="s">
        <v>9</v>
      </c>
      <c r="G11" s="6">
        <v>21</v>
      </c>
      <c r="H11" s="6">
        <f t="shared" ref="H11:H20" si="0">E11*G11</f>
        <v>9.1349999999999998</v>
      </c>
    </row>
    <row r="12" spans="1:8" x14ac:dyDescent="0.25">
      <c r="A12" s="3" t="s">
        <v>6</v>
      </c>
      <c r="B12" s="2" t="s">
        <v>10</v>
      </c>
      <c r="C12" s="4" t="s">
        <v>8</v>
      </c>
      <c r="D12" s="5">
        <v>0.248</v>
      </c>
      <c r="E12" s="5">
        <v>0.18</v>
      </c>
      <c r="F12" s="3" t="s">
        <v>9</v>
      </c>
      <c r="G12" s="6">
        <v>21</v>
      </c>
      <c r="H12" s="6">
        <f t="shared" si="0"/>
        <v>3.78</v>
      </c>
    </row>
    <row r="13" spans="1:8" x14ac:dyDescent="0.25">
      <c r="A13" s="3" t="s">
        <v>6</v>
      </c>
      <c r="B13" s="2" t="s">
        <v>11</v>
      </c>
      <c r="C13" s="4" t="s">
        <v>8</v>
      </c>
      <c r="D13" s="5">
        <v>0.14599999999999999</v>
      </c>
      <c r="E13" s="5">
        <v>6.5000000000000002E-2</v>
      </c>
      <c r="F13" s="3" t="s">
        <v>9</v>
      </c>
      <c r="G13" s="6">
        <v>21</v>
      </c>
      <c r="H13" s="6">
        <f t="shared" si="0"/>
        <v>1.365</v>
      </c>
    </row>
    <row r="14" spans="1:8" x14ac:dyDescent="0.25">
      <c r="A14" s="3" t="s">
        <v>6</v>
      </c>
      <c r="B14" s="2" t="s">
        <v>12</v>
      </c>
      <c r="C14" s="4" t="s">
        <v>8</v>
      </c>
      <c r="D14" s="5">
        <v>2.7330000000000001</v>
      </c>
      <c r="E14" s="5">
        <v>8.7999999999999995E-2</v>
      </c>
      <c r="F14" s="3" t="s">
        <v>9</v>
      </c>
      <c r="G14" s="6">
        <v>21</v>
      </c>
      <c r="H14" s="6">
        <f t="shared" si="0"/>
        <v>1.8479999999999999</v>
      </c>
    </row>
    <row r="15" spans="1:8" x14ac:dyDescent="0.25">
      <c r="A15" s="3" t="s">
        <v>6</v>
      </c>
      <c r="B15" s="2" t="s">
        <v>13</v>
      </c>
      <c r="C15" s="4" t="s">
        <v>8</v>
      </c>
      <c r="D15" s="5">
        <v>0.74299999999999999</v>
      </c>
      <c r="E15" s="5">
        <v>0.60799999999999998</v>
      </c>
      <c r="F15" s="3" t="s">
        <v>9</v>
      </c>
      <c r="G15" s="6">
        <v>21</v>
      </c>
      <c r="H15" s="6">
        <f t="shared" si="0"/>
        <v>12.767999999999999</v>
      </c>
    </row>
    <row r="16" spans="1:8" x14ac:dyDescent="0.25">
      <c r="A16" s="3" t="s">
        <v>6</v>
      </c>
      <c r="B16" s="2" t="s">
        <v>14</v>
      </c>
      <c r="C16" s="4" t="s">
        <v>8</v>
      </c>
      <c r="D16" s="5">
        <v>1.0569999999999999</v>
      </c>
      <c r="E16" s="5">
        <v>0.125</v>
      </c>
      <c r="F16" s="3" t="s">
        <v>9</v>
      </c>
      <c r="G16" s="6">
        <v>21</v>
      </c>
      <c r="H16" s="6">
        <f t="shared" si="0"/>
        <v>2.625</v>
      </c>
    </row>
    <row r="17" spans="1:8" x14ac:dyDescent="0.25">
      <c r="A17" s="3" t="s">
        <v>6</v>
      </c>
      <c r="B17" s="2" t="s">
        <v>15</v>
      </c>
      <c r="C17" s="4" t="s">
        <v>8</v>
      </c>
      <c r="D17" s="5">
        <v>4.0250000000000004</v>
      </c>
      <c r="E17" s="5">
        <v>1.2999999999999999E-2</v>
      </c>
      <c r="F17" s="3" t="s">
        <v>9</v>
      </c>
      <c r="G17" s="6">
        <v>21</v>
      </c>
      <c r="H17" s="6">
        <f t="shared" si="0"/>
        <v>0.27299999999999996</v>
      </c>
    </row>
    <row r="18" spans="1:8" x14ac:dyDescent="0.25">
      <c r="A18" s="3" t="s">
        <v>6</v>
      </c>
      <c r="B18" s="2" t="s">
        <v>15</v>
      </c>
      <c r="C18" s="4" t="s">
        <v>8</v>
      </c>
      <c r="D18" s="5">
        <v>4.0250000000000004</v>
      </c>
      <c r="E18" s="5">
        <v>0.109</v>
      </c>
      <c r="F18" s="3" t="s">
        <v>9</v>
      </c>
      <c r="G18" s="6">
        <v>21</v>
      </c>
      <c r="H18" s="6">
        <f t="shared" si="0"/>
        <v>2.2890000000000001</v>
      </c>
    </row>
    <row r="19" spans="1:8" x14ac:dyDescent="0.25">
      <c r="A19" s="3" t="s">
        <v>6</v>
      </c>
      <c r="B19" s="2" t="s">
        <v>15</v>
      </c>
      <c r="C19" s="4" t="s">
        <v>8</v>
      </c>
      <c r="D19" s="5">
        <v>4.0250000000000004</v>
      </c>
      <c r="E19" s="5">
        <v>0.13800000000000001</v>
      </c>
      <c r="F19" s="3" t="s">
        <v>9</v>
      </c>
      <c r="G19" s="6">
        <v>21</v>
      </c>
      <c r="H19" s="6">
        <f t="shared" si="0"/>
        <v>2.8980000000000001</v>
      </c>
    </row>
    <row r="20" spans="1:8" x14ac:dyDescent="0.25">
      <c r="A20" s="3" t="s">
        <v>6</v>
      </c>
      <c r="B20" s="2" t="s">
        <v>16</v>
      </c>
      <c r="C20" s="4" t="s">
        <v>8</v>
      </c>
      <c r="D20" s="5">
        <v>1.825</v>
      </c>
      <c r="E20" s="5">
        <v>2.3E-2</v>
      </c>
      <c r="F20" s="3" t="s">
        <v>9</v>
      </c>
      <c r="G20" s="6">
        <v>21</v>
      </c>
      <c r="H20" s="6">
        <f t="shared" si="0"/>
        <v>0.48299999999999998</v>
      </c>
    </row>
    <row r="21" spans="1:8" x14ac:dyDescent="0.25">
      <c r="A21" s="8" t="s">
        <v>17</v>
      </c>
      <c r="B21" s="9"/>
      <c r="C21" s="10"/>
      <c r="D21" s="11">
        <f>SUM(D11:D20)</f>
        <v>19.934999999999999</v>
      </c>
      <c r="E21" s="11">
        <f>SUM(E11:E20)</f>
        <v>1.7839999999999996</v>
      </c>
      <c r="F21" s="8"/>
      <c r="G21" s="12"/>
      <c r="H21" s="12">
        <f>SUM(H11:H20)</f>
        <v>37.463999999999999</v>
      </c>
    </row>
    <row r="22" spans="1:8" x14ac:dyDescent="0.25">
      <c r="A22" s="3"/>
      <c r="B22" s="1"/>
      <c r="C22" s="7"/>
      <c r="D22" s="5"/>
      <c r="E22" s="5"/>
      <c r="F22" s="3"/>
      <c r="G22" s="6"/>
      <c r="H22" s="6"/>
    </row>
    <row r="23" spans="1:8" x14ac:dyDescent="0.25">
      <c r="A23" s="3" t="s">
        <v>18</v>
      </c>
      <c r="B23" s="2" t="s">
        <v>15</v>
      </c>
      <c r="C23" s="4" t="s">
        <v>8</v>
      </c>
      <c r="D23" s="5">
        <v>4.0250000000000004</v>
      </c>
      <c r="E23" s="5">
        <v>8.3000000000000004E-2</v>
      </c>
      <c r="F23" s="3" t="s">
        <v>9</v>
      </c>
      <c r="G23" s="6">
        <v>21</v>
      </c>
      <c r="H23" s="6">
        <f>E23*G23</f>
        <v>1.7430000000000001</v>
      </c>
    </row>
    <row r="24" spans="1:8" x14ac:dyDescent="0.25">
      <c r="A24" s="3" t="s">
        <v>18</v>
      </c>
      <c r="B24" s="2" t="s">
        <v>15</v>
      </c>
      <c r="C24" s="4" t="s">
        <v>8</v>
      </c>
      <c r="D24" s="5">
        <v>4.0250000000000004</v>
      </c>
      <c r="E24" s="5">
        <v>0.13300000000000001</v>
      </c>
      <c r="F24" s="3" t="s">
        <v>9</v>
      </c>
      <c r="G24" s="6">
        <v>21</v>
      </c>
      <c r="H24" s="6">
        <f>E24*G24</f>
        <v>2.7930000000000001</v>
      </c>
    </row>
    <row r="25" spans="1:8" x14ac:dyDescent="0.25">
      <c r="A25" s="8" t="s">
        <v>17</v>
      </c>
      <c r="B25" s="9"/>
      <c r="C25" s="10"/>
      <c r="D25" s="11">
        <f>SUM(D23:D24)</f>
        <v>8.0500000000000007</v>
      </c>
      <c r="E25" s="11">
        <f>SUM(E23:E24)</f>
        <v>0.21600000000000003</v>
      </c>
      <c r="F25" s="8"/>
      <c r="G25" s="12"/>
      <c r="H25" s="12">
        <f>SUM(H23:H24)</f>
        <v>4.5360000000000005</v>
      </c>
    </row>
    <row r="26" spans="1:8" x14ac:dyDescent="0.25">
      <c r="A26" s="3"/>
      <c r="B26" s="1"/>
      <c r="C26" s="7"/>
      <c r="D26" s="5"/>
      <c r="E26" s="5"/>
      <c r="F26" s="3"/>
      <c r="G26" s="6"/>
      <c r="H26" s="6"/>
    </row>
    <row r="27" spans="1:8" x14ac:dyDescent="0.25">
      <c r="A27" s="3" t="s">
        <v>19</v>
      </c>
      <c r="B27" s="2" t="s">
        <v>20</v>
      </c>
      <c r="C27" s="4" t="s">
        <v>8</v>
      </c>
      <c r="D27" s="5">
        <v>0.82199999999999995</v>
      </c>
      <c r="E27" s="5">
        <v>0.438</v>
      </c>
      <c r="F27" s="3" t="s">
        <v>9</v>
      </c>
      <c r="G27" s="6">
        <v>21</v>
      </c>
      <c r="H27" s="6">
        <f>E27*G27</f>
        <v>9.1980000000000004</v>
      </c>
    </row>
    <row r="28" spans="1:8" x14ac:dyDescent="0.25">
      <c r="A28" s="8" t="s">
        <v>17</v>
      </c>
      <c r="B28" s="9"/>
      <c r="C28" s="10"/>
      <c r="D28" s="11">
        <v>0.82199999999999995</v>
      </c>
      <c r="E28" s="11">
        <v>0.438</v>
      </c>
      <c r="F28" s="8"/>
      <c r="G28" s="12"/>
      <c r="H28" s="12">
        <v>9.1999999999999993</v>
      </c>
    </row>
    <row r="29" spans="1:8" x14ac:dyDescent="0.25">
      <c r="A29" s="3"/>
      <c r="B29" s="1"/>
      <c r="C29" s="7"/>
      <c r="D29" s="5"/>
      <c r="E29" s="5"/>
      <c r="F29" s="3"/>
      <c r="G29" s="6"/>
      <c r="H29" s="6"/>
    </row>
    <row r="30" spans="1:8" x14ac:dyDescent="0.25">
      <c r="A30" s="3" t="s">
        <v>21</v>
      </c>
      <c r="B30" s="2" t="s">
        <v>22</v>
      </c>
      <c r="C30" s="4" t="s">
        <v>8</v>
      </c>
      <c r="D30" s="5">
        <v>1.012</v>
      </c>
      <c r="E30" s="5">
        <v>0.59699999999999998</v>
      </c>
      <c r="F30" s="3" t="s">
        <v>9</v>
      </c>
      <c r="G30" s="6">
        <v>21</v>
      </c>
      <c r="H30" s="6">
        <f t="shared" ref="H30:H44" si="1">E30*G30</f>
        <v>12.536999999999999</v>
      </c>
    </row>
    <row r="31" spans="1:8" x14ac:dyDescent="0.25">
      <c r="A31" s="3" t="s">
        <v>21</v>
      </c>
      <c r="B31" s="2" t="s">
        <v>20</v>
      </c>
      <c r="C31" s="4" t="s">
        <v>8</v>
      </c>
      <c r="D31" s="5">
        <v>0.82199999999999995</v>
      </c>
      <c r="E31" s="5">
        <v>0.29299999999999998</v>
      </c>
      <c r="F31" s="3" t="s">
        <v>9</v>
      </c>
      <c r="G31" s="6">
        <v>21</v>
      </c>
      <c r="H31" s="6">
        <f t="shared" si="1"/>
        <v>6.1529999999999996</v>
      </c>
    </row>
    <row r="32" spans="1:8" x14ac:dyDescent="0.25">
      <c r="A32" s="3" t="s">
        <v>21</v>
      </c>
      <c r="B32" s="2" t="s">
        <v>23</v>
      </c>
      <c r="C32" s="4" t="s">
        <v>8</v>
      </c>
      <c r="D32" s="5">
        <v>0.95499999999999996</v>
      </c>
      <c r="E32" s="5">
        <v>4.5999999999999999E-2</v>
      </c>
      <c r="F32" s="3" t="s">
        <v>9</v>
      </c>
      <c r="G32" s="6">
        <v>21</v>
      </c>
      <c r="H32" s="6">
        <f t="shared" si="1"/>
        <v>0.96599999999999997</v>
      </c>
    </row>
    <row r="33" spans="1:8" x14ac:dyDescent="0.25">
      <c r="A33" s="3" t="s">
        <v>21</v>
      </c>
      <c r="B33" s="2" t="s">
        <v>23</v>
      </c>
      <c r="C33" s="4" t="s">
        <v>8</v>
      </c>
      <c r="D33" s="5">
        <v>0.95499999999999996</v>
      </c>
      <c r="E33" s="5">
        <v>0.46800000000000003</v>
      </c>
      <c r="F33" s="3" t="s">
        <v>9</v>
      </c>
      <c r="G33" s="6">
        <v>21</v>
      </c>
      <c r="H33" s="6">
        <f t="shared" si="1"/>
        <v>9.8280000000000012</v>
      </c>
    </row>
    <row r="34" spans="1:8" x14ac:dyDescent="0.25">
      <c r="A34" s="3" t="s">
        <v>21</v>
      </c>
      <c r="B34" s="2" t="s">
        <v>24</v>
      </c>
      <c r="C34" s="4" t="s">
        <v>8</v>
      </c>
      <c r="D34" s="5">
        <v>0.5</v>
      </c>
      <c r="E34" s="5">
        <v>0.5</v>
      </c>
      <c r="F34" s="3" t="s">
        <v>9</v>
      </c>
      <c r="G34" s="6">
        <v>21</v>
      </c>
      <c r="H34" s="6">
        <f t="shared" si="1"/>
        <v>10.5</v>
      </c>
    </row>
    <row r="35" spans="1:8" x14ac:dyDescent="0.25">
      <c r="A35" s="3" t="s">
        <v>21</v>
      </c>
      <c r="B35" s="2" t="s">
        <v>25</v>
      </c>
      <c r="C35" s="4" t="s">
        <v>8</v>
      </c>
      <c r="D35" s="5">
        <v>4.101</v>
      </c>
      <c r="E35" s="5">
        <v>0.30499999999999999</v>
      </c>
      <c r="F35" s="3" t="s">
        <v>9</v>
      </c>
      <c r="G35" s="6">
        <v>21</v>
      </c>
      <c r="H35" s="6">
        <f t="shared" si="1"/>
        <v>6.4050000000000002</v>
      </c>
    </row>
    <row r="36" spans="1:8" x14ac:dyDescent="0.25">
      <c r="A36" s="3" t="s">
        <v>21</v>
      </c>
      <c r="B36" s="2" t="s">
        <v>26</v>
      </c>
      <c r="C36" s="4" t="s">
        <v>8</v>
      </c>
      <c r="D36" s="5">
        <v>0.59</v>
      </c>
      <c r="E36" s="5">
        <v>6.2E-2</v>
      </c>
      <c r="F36" s="3" t="s">
        <v>9</v>
      </c>
      <c r="G36" s="6">
        <v>21</v>
      </c>
      <c r="H36" s="6">
        <f t="shared" si="1"/>
        <v>1.302</v>
      </c>
    </row>
    <row r="37" spans="1:8" x14ac:dyDescent="0.25">
      <c r="A37" s="3" t="s">
        <v>21</v>
      </c>
      <c r="B37" s="2" t="s">
        <v>27</v>
      </c>
      <c r="C37" s="4" t="s">
        <v>8</v>
      </c>
      <c r="D37" s="5">
        <v>0.52300000000000002</v>
      </c>
      <c r="E37" s="5">
        <v>0.30399999999999999</v>
      </c>
      <c r="F37" s="3" t="s">
        <v>9</v>
      </c>
      <c r="G37" s="6">
        <v>21</v>
      </c>
      <c r="H37" s="6">
        <f t="shared" si="1"/>
        <v>6.3839999999999995</v>
      </c>
    </row>
    <row r="38" spans="1:8" x14ac:dyDescent="0.25">
      <c r="A38" s="3" t="s">
        <v>21</v>
      </c>
      <c r="B38" s="2" t="s">
        <v>28</v>
      </c>
      <c r="C38" s="4" t="s">
        <v>8</v>
      </c>
      <c r="D38" s="5">
        <v>0.628</v>
      </c>
      <c r="E38" s="5">
        <v>1.0999999999999999E-2</v>
      </c>
      <c r="F38" s="3" t="s">
        <v>9</v>
      </c>
      <c r="G38" s="6">
        <v>21</v>
      </c>
      <c r="H38" s="6">
        <f t="shared" si="1"/>
        <v>0.23099999999999998</v>
      </c>
    </row>
    <row r="39" spans="1:8" x14ac:dyDescent="0.25">
      <c r="A39" s="3" t="s">
        <v>21</v>
      </c>
      <c r="B39" s="2" t="s">
        <v>29</v>
      </c>
      <c r="C39" s="4" t="s">
        <v>8</v>
      </c>
      <c r="D39" s="5">
        <v>1.41</v>
      </c>
      <c r="E39" s="5">
        <v>0.126</v>
      </c>
      <c r="F39" s="3" t="s">
        <v>9</v>
      </c>
      <c r="G39" s="6">
        <v>21</v>
      </c>
      <c r="H39" s="6">
        <f t="shared" si="1"/>
        <v>2.6459999999999999</v>
      </c>
    </row>
    <row r="40" spans="1:8" x14ac:dyDescent="0.25">
      <c r="A40" s="3" t="s">
        <v>21</v>
      </c>
      <c r="B40" s="2" t="s">
        <v>30</v>
      </c>
      <c r="C40" s="4" t="s">
        <v>8</v>
      </c>
      <c r="D40" s="5">
        <v>5.1109999999999998</v>
      </c>
      <c r="E40" s="5">
        <v>1.3140000000000001</v>
      </c>
      <c r="F40" s="3" t="s">
        <v>9</v>
      </c>
      <c r="G40" s="6">
        <v>21</v>
      </c>
      <c r="H40" s="6">
        <f t="shared" si="1"/>
        <v>27.594000000000001</v>
      </c>
    </row>
    <row r="41" spans="1:8" x14ac:dyDescent="0.25">
      <c r="A41" s="3" t="s">
        <v>21</v>
      </c>
      <c r="B41" s="2" t="s">
        <v>31</v>
      </c>
      <c r="C41" s="4" t="s">
        <v>8</v>
      </c>
      <c r="D41" s="5">
        <v>1.3129999999999999</v>
      </c>
      <c r="E41" s="5">
        <v>0.27100000000000002</v>
      </c>
      <c r="F41" s="3" t="s">
        <v>9</v>
      </c>
      <c r="G41" s="6">
        <v>21</v>
      </c>
      <c r="H41" s="6">
        <f t="shared" si="1"/>
        <v>5.6910000000000007</v>
      </c>
    </row>
    <row r="42" spans="1:8" x14ac:dyDescent="0.25">
      <c r="A42" s="3" t="s">
        <v>21</v>
      </c>
      <c r="B42" s="2" t="s">
        <v>31</v>
      </c>
      <c r="C42" s="4" t="s">
        <v>8</v>
      </c>
      <c r="D42" s="5">
        <v>1.3129999999999999</v>
      </c>
      <c r="E42" s="5">
        <v>0.34</v>
      </c>
      <c r="F42" s="3" t="s">
        <v>9</v>
      </c>
      <c r="G42" s="6">
        <v>21</v>
      </c>
      <c r="H42" s="6">
        <f t="shared" si="1"/>
        <v>7.1400000000000006</v>
      </c>
    </row>
    <row r="43" spans="1:8" x14ac:dyDescent="0.25">
      <c r="A43" s="3" t="s">
        <v>21</v>
      </c>
      <c r="B43" s="2" t="s">
        <v>32</v>
      </c>
      <c r="C43" s="4" t="s">
        <v>8</v>
      </c>
      <c r="D43" s="5">
        <v>0.44800000000000001</v>
      </c>
      <c r="E43" s="5">
        <v>0.44800000000000001</v>
      </c>
      <c r="F43" s="3" t="s">
        <v>9</v>
      </c>
      <c r="G43" s="6">
        <v>21</v>
      </c>
      <c r="H43" s="6">
        <f t="shared" si="1"/>
        <v>9.4079999999999995</v>
      </c>
    </row>
    <row r="44" spans="1:8" x14ac:dyDescent="0.25">
      <c r="A44" s="3" t="s">
        <v>21</v>
      </c>
      <c r="B44" s="2" t="s">
        <v>33</v>
      </c>
      <c r="C44" s="4" t="s">
        <v>8</v>
      </c>
      <c r="D44" s="5">
        <v>1.9850000000000001</v>
      </c>
      <c r="E44" s="5">
        <v>1.157</v>
      </c>
      <c r="F44" s="3" t="s">
        <v>9</v>
      </c>
      <c r="G44" s="6">
        <v>21</v>
      </c>
      <c r="H44" s="6">
        <f t="shared" si="1"/>
        <v>24.297000000000001</v>
      </c>
    </row>
    <row r="45" spans="1:8" x14ac:dyDescent="0.25">
      <c r="A45" s="8" t="s">
        <v>17</v>
      </c>
      <c r="B45" s="9"/>
      <c r="C45" s="10"/>
      <c r="D45" s="11">
        <f>SUM(D30:D44)</f>
        <v>21.665999999999997</v>
      </c>
      <c r="E45" s="11">
        <f>SUM(E30:E44)</f>
        <v>6.242</v>
      </c>
      <c r="F45" s="8"/>
      <c r="G45" s="12"/>
      <c r="H45" s="12">
        <f>SUM(H30:H44)</f>
        <v>131.08200000000002</v>
      </c>
    </row>
    <row r="46" spans="1:8" x14ac:dyDescent="0.25">
      <c r="A46" s="3"/>
      <c r="B46" s="1"/>
      <c r="C46" s="7"/>
      <c r="D46" s="5"/>
      <c r="E46" s="5"/>
      <c r="F46" s="3"/>
      <c r="G46" s="6"/>
      <c r="H46" s="6"/>
    </row>
    <row r="47" spans="1:8" x14ac:dyDescent="0.25">
      <c r="A47" s="3" t="s">
        <v>34</v>
      </c>
      <c r="B47" s="2" t="s">
        <v>12</v>
      </c>
      <c r="C47" s="4" t="s">
        <v>8</v>
      </c>
      <c r="D47" s="5">
        <v>2.7330000000000001</v>
      </c>
      <c r="E47" s="5">
        <v>0.317</v>
      </c>
      <c r="F47" s="3" t="s">
        <v>9</v>
      </c>
      <c r="G47" s="6">
        <v>21</v>
      </c>
      <c r="H47" s="6">
        <f t="shared" ref="H47:H53" si="2">E47*G47</f>
        <v>6.657</v>
      </c>
    </row>
    <row r="48" spans="1:8" x14ac:dyDescent="0.25">
      <c r="A48" s="3" t="s">
        <v>34</v>
      </c>
      <c r="B48" s="2" t="s">
        <v>35</v>
      </c>
      <c r="C48" s="4" t="s">
        <v>8</v>
      </c>
      <c r="D48" s="5">
        <v>0.90100000000000002</v>
      </c>
      <c r="E48" s="5">
        <v>0.85299999999999998</v>
      </c>
      <c r="F48" s="3" t="s">
        <v>9</v>
      </c>
      <c r="G48" s="6">
        <v>21</v>
      </c>
      <c r="H48" s="6">
        <f t="shared" si="2"/>
        <v>17.913</v>
      </c>
    </row>
    <row r="49" spans="1:8" x14ac:dyDescent="0.25">
      <c r="A49" s="3" t="s">
        <v>34</v>
      </c>
      <c r="B49" s="2" t="s">
        <v>13</v>
      </c>
      <c r="C49" s="4" t="s">
        <v>8</v>
      </c>
      <c r="D49" s="5">
        <v>0.74299999999999999</v>
      </c>
      <c r="E49" s="5">
        <v>9.7000000000000003E-2</v>
      </c>
      <c r="F49" s="3" t="s">
        <v>9</v>
      </c>
      <c r="G49" s="6">
        <v>21</v>
      </c>
      <c r="H49" s="6">
        <f t="shared" si="2"/>
        <v>2.0369999999999999</v>
      </c>
    </row>
    <row r="50" spans="1:8" x14ac:dyDescent="0.25">
      <c r="A50" s="3" t="s">
        <v>34</v>
      </c>
      <c r="B50" s="2" t="s">
        <v>36</v>
      </c>
      <c r="C50" s="4" t="s">
        <v>8</v>
      </c>
      <c r="D50" s="5">
        <v>0.68899999999999995</v>
      </c>
      <c r="E50" s="5">
        <v>1.7000000000000001E-2</v>
      </c>
      <c r="F50" s="3" t="s">
        <v>9</v>
      </c>
      <c r="G50" s="6">
        <v>21</v>
      </c>
      <c r="H50" s="6">
        <f t="shared" si="2"/>
        <v>0.35700000000000004</v>
      </c>
    </row>
    <row r="51" spans="1:8" x14ac:dyDescent="0.25">
      <c r="A51" s="3" t="s">
        <v>34</v>
      </c>
      <c r="B51" s="2" t="s">
        <v>29</v>
      </c>
      <c r="C51" s="4" t="s">
        <v>8</v>
      </c>
      <c r="D51" s="5">
        <v>1.41</v>
      </c>
      <c r="E51" s="5">
        <v>6.6000000000000003E-2</v>
      </c>
      <c r="F51" s="3" t="s">
        <v>9</v>
      </c>
      <c r="G51" s="6">
        <v>21</v>
      </c>
      <c r="H51" s="6">
        <f t="shared" si="2"/>
        <v>1.3860000000000001</v>
      </c>
    </row>
    <row r="52" spans="1:8" x14ac:dyDescent="0.25">
      <c r="A52" s="3" t="s">
        <v>34</v>
      </c>
      <c r="B52" s="2" t="s">
        <v>37</v>
      </c>
      <c r="C52" s="4" t="s">
        <v>8</v>
      </c>
      <c r="D52" s="5">
        <v>0.39800000000000002</v>
      </c>
      <c r="E52" s="5">
        <v>0.29399999999999998</v>
      </c>
      <c r="F52" s="3" t="s">
        <v>9</v>
      </c>
      <c r="G52" s="6">
        <v>21</v>
      </c>
      <c r="H52" s="6">
        <f t="shared" si="2"/>
        <v>6.1739999999999995</v>
      </c>
    </row>
    <row r="53" spans="1:8" x14ac:dyDescent="0.25">
      <c r="A53" s="3" t="s">
        <v>34</v>
      </c>
      <c r="B53" s="2" t="s">
        <v>16</v>
      </c>
      <c r="C53" s="4" t="s">
        <v>8</v>
      </c>
      <c r="D53" s="5">
        <v>1.825</v>
      </c>
      <c r="E53" s="5">
        <v>0.33400000000000002</v>
      </c>
      <c r="F53" s="3" t="s">
        <v>9</v>
      </c>
      <c r="G53" s="6">
        <v>21</v>
      </c>
      <c r="H53" s="6">
        <f t="shared" si="2"/>
        <v>7.0140000000000002</v>
      </c>
    </row>
    <row r="54" spans="1:8" x14ac:dyDescent="0.25">
      <c r="A54" s="8" t="s">
        <v>17</v>
      </c>
      <c r="B54" s="9"/>
      <c r="C54" s="10"/>
      <c r="D54" s="11">
        <f>SUM(D47:D53)</f>
        <v>8.6989999999999998</v>
      </c>
      <c r="E54" s="11">
        <f>SUM(E47:E53)</f>
        <v>1.978</v>
      </c>
      <c r="F54" s="8"/>
      <c r="G54" s="12"/>
      <c r="H54" s="12">
        <f>SUM(H47:H53)</f>
        <v>41.538000000000004</v>
      </c>
    </row>
    <row r="55" spans="1:8" x14ac:dyDescent="0.25">
      <c r="A55" s="3"/>
      <c r="B55" s="1"/>
      <c r="C55" s="7"/>
      <c r="D55" s="5"/>
      <c r="E55" s="5"/>
      <c r="F55" s="3"/>
      <c r="G55" s="6"/>
      <c r="H55" s="6"/>
    </row>
    <row r="56" spans="1:8" x14ac:dyDescent="0.25">
      <c r="A56" s="3" t="s">
        <v>38</v>
      </c>
      <c r="B56" s="2" t="s">
        <v>12</v>
      </c>
      <c r="C56" s="4" t="s">
        <v>8</v>
      </c>
      <c r="D56" s="5">
        <v>2.7330000000000001</v>
      </c>
      <c r="E56" s="5">
        <v>0.50900000000000001</v>
      </c>
      <c r="F56" s="3" t="s">
        <v>9</v>
      </c>
      <c r="G56" s="6">
        <v>21</v>
      </c>
      <c r="H56" s="6">
        <f>E56*G56</f>
        <v>10.689</v>
      </c>
    </row>
    <row r="57" spans="1:8" x14ac:dyDescent="0.25">
      <c r="A57" s="3" t="s">
        <v>38</v>
      </c>
      <c r="B57" s="2" t="s">
        <v>39</v>
      </c>
      <c r="C57" s="4" t="s">
        <v>8</v>
      </c>
      <c r="D57" s="5">
        <v>4.1859999999999999</v>
      </c>
      <c r="E57" s="5">
        <v>1.2709999999999999</v>
      </c>
      <c r="F57" s="3" t="s">
        <v>9</v>
      </c>
      <c r="G57" s="6">
        <v>21</v>
      </c>
      <c r="H57" s="6">
        <f>E57*G57</f>
        <v>26.690999999999999</v>
      </c>
    </row>
    <row r="58" spans="1:8" x14ac:dyDescent="0.25">
      <c r="A58" s="3" t="s">
        <v>38</v>
      </c>
      <c r="B58" s="2" t="s">
        <v>40</v>
      </c>
      <c r="C58" s="4" t="s">
        <v>8</v>
      </c>
      <c r="D58" s="5">
        <v>1.3420000000000001</v>
      </c>
      <c r="E58" s="5">
        <v>1.2210000000000001</v>
      </c>
      <c r="F58" s="3" t="s">
        <v>9</v>
      </c>
      <c r="G58" s="6">
        <v>21</v>
      </c>
      <c r="H58" s="6">
        <f>E58*G58</f>
        <v>25.641000000000002</v>
      </c>
    </row>
    <row r="59" spans="1:8" x14ac:dyDescent="0.25">
      <c r="A59" s="3" t="s">
        <v>38</v>
      </c>
      <c r="B59" s="2" t="s">
        <v>31</v>
      </c>
      <c r="C59" s="4" t="s">
        <v>8</v>
      </c>
      <c r="D59" s="5">
        <v>1.3129999999999999</v>
      </c>
      <c r="E59" s="5">
        <v>0.31900000000000001</v>
      </c>
      <c r="F59" s="3" t="s">
        <v>9</v>
      </c>
      <c r="G59" s="6">
        <v>21</v>
      </c>
      <c r="H59" s="6">
        <f>E59*G59</f>
        <v>6.6989999999999998</v>
      </c>
    </row>
    <row r="60" spans="1:8" x14ac:dyDescent="0.25">
      <c r="A60" s="3" t="s">
        <v>38</v>
      </c>
      <c r="B60" s="2" t="s">
        <v>41</v>
      </c>
      <c r="C60" s="4" t="s">
        <v>8</v>
      </c>
      <c r="D60" s="5">
        <v>3.44</v>
      </c>
      <c r="E60" s="5">
        <v>0.67700000000000005</v>
      </c>
      <c r="F60" s="3" t="s">
        <v>9</v>
      </c>
      <c r="G60" s="6">
        <v>21</v>
      </c>
      <c r="H60" s="6">
        <f>E60*G60</f>
        <v>14.217000000000001</v>
      </c>
    </row>
    <row r="61" spans="1:8" x14ac:dyDescent="0.25">
      <c r="A61" s="8" t="s">
        <v>17</v>
      </c>
      <c r="B61" s="9"/>
      <c r="C61" s="10"/>
      <c r="D61" s="11">
        <f>SUM(D56:D60)</f>
        <v>13.014000000000001</v>
      </c>
      <c r="E61" s="11">
        <f>SUM(E56:E60)</f>
        <v>3.9969999999999999</v>
      </c>
      <c r="F61" s="8"/>
      <c r="G61" s="12"/>
      <c r="H61" s="12">
        <f>SUM(H56:H60)</f>
        <v>83.936999999999998</v>
      </c>
    </row>
    <row r="62" spans="1:8" x14ac:dyDescent="0.25">
      <c r="A62" s="3"/>
      <c r="B62" s="1"/>
      <c r="C62" s="7"/>
      <c r="D62" s="5"/>
      <c r="E62" s="5"/>
      <c r="F62" s="3"/>
      <c r="G62" s="6"/>
      <c r="H62" s="6"/>
    </row>
    <row r="63" spans="1:8" x14ac:dyDescent="0.25">
      <c r="A63" s="3" t="s">
        <v>42</v>
      </c>
      <c r="B63" s="2" t="s">
        <v>43</v>
      </c>
      <c r="C63" s="4" t="s">
        <v>8</v>
      </c>
      <c r="D63" s="5">
        <v>3.1309999999999998</v>
      </c>
      <c r="E63" s="5">
        <v>0.63700000000000001</v>
      </c>
      <c r="F63" s="3" t="s">
        <v>9</v>
      </c>
      <c r="G63" s="6">
        <v>21</v>
      </c>
      <c r="H63" s="6">
        <f>E63*G63</f>
        <v>13.377000000000001</v>
      </c>
    </row>
    <row r="64" spans="1:8" x14ac:dyDescent="0.25">
      <c r="A64" s="8" t="s">
        <v>17</v>
      </c>
      <c r="B64" s="9"/>
      <c r="C64" s="10"/>
      <c r="D64" s="11">
        <v>3.1309999999999998</v>
      </c>
      <c r="E64" s="11">
        <v>0.63700000000000001</v>
      </c>
      <c r="F64" s="8"/>
      <c r="G64" s="12"/>
      <c r="H64" s="12">
        <v>13.38</v>
      </c>
    </row>
    <row r="65" spans="1:8" x14ac:dyDescent="0.25">
      <c r="A65" s="3"/>
      <c r="B65" s="1"/>
      <c r="C65" s="7"/>
      <c r="D65" s="5"/>
      <c r="E65" s="5"/>
      <c r="F65" s="3"/>
      <c r="G65" s="6"/>
      <c r="H65" s="6"/>
    </row>
    <row r="66" spans="1:8" x14ac:dyDescent="0.25">
      <c r="A66" s="3" t="s">
        <v>44</v>
      </c>
      <c r="B66" s="2" t="s">
        <v>45</v>
      </c>
      <c r="C66" s="4" t="s">
        <v>8</v>
      </c>
      <c r="D66" s="5">
        <v>0.91700000000000004</v>
      </c>
      <c r="E66" s="5">
        <v>0.29599999999999999</v>
      </c>
      <c r="F66" s="3" t="s">
        <v>9</v>
      </c>
      <c r="G66" s="6">
        <v>21</v>
      </c>
      <c r="H66" s="6">
        <f t="shared" ref="H66:H79" si="3">E66*G66</f>
        <v>6.2159999999999993</v>
      </c>
    </row>
    <row r="67" spans="1:8" x14ac:dyDescent="0.25">
      <c r="A67" s="3" t="s">
        <v>44</v>
      </c>
      <c r="B67" s="2" t="s">
        <v>46</v>
      </c>
      <c r="C67" s="4" t="s">
        <v>8</v>
      </c>
      <c r="D67" s="5">
        <v>0.41899999999999998</v>
      </c>
      <c r="E67" s="5">
        <v>0.23899999999999999</v>
      </c>
      <c r="F67" s="3" t="s">
        <v>9</v>
      </c>
      <c r="G67" s="6">
        <v>21</v>
      </c>
      <c r="H67" s="6">
        <f t="shared" si="3"/>
        <v>5.0190000000000001</v>
      </c>
    </row>
    <row r="68" spans="1:8" x14ac:dyDescent="0.25">
      <c r="A68" s="3" t="s">
        <v>44</v>
      </c>
      <c r="B68" s="2" t="s">
        <v>47</v>
      </c>
      <c r="C68" s="4" t="s">
        <v>8</v>
      </c>
      <c r="D68" s="5">
        <v>1.954</v>
      </c>
      <c r="E68" s="5">
        <v>1.036</v>
      </c>
      <c r="F68" s="3" t="s">
        <v>9</v>
      </c>
      <c r="G68" s="6">
        <v>21</v>
      </c>
      <c r="H68" s="6">
        <f t="shared" si="3"/>
        <v>21.756</v>
      </c>
    </row>
    <row r="69" spans="1:8" x14ac:dyDescent="0.25">
      <c r="A69" s="3" t="s">
        <v>44</v>
      </c>
      <c r="B69" s="2" t="s">
        <v>48</v>
      </c>
      <c r="C69" s="4" t="s">
        <v>8</v>
      </c>
      <c r="D69" s="5">
        <v>0.17</v>
      </c>
      <c r="E69" s="5">
        <v>7.5999999999999998E-2</v>
      </c>
      <c r="F69" s="3" t="s">
        <v>9</v>
      </c>
      <c r="G69" s="6">
        <v>21</v>
      </c>
      <c r="H69" s="6">
        <f t="shared" si="3"/>
        <v>1.5959999999999999</v>
      </c>
    </row>
    <row r="70" spans="1:8" x14ac:dyDescent="0.25">
      <c r="A70" s="3" t="s">
        <v>44</v>
      </c>
      <c r="B70" s="2" t="s">
        <v>49</v>
      </c>
      <c r="C70" s="4" t="s">
        <v>8</v>
      </c>
      <c r="D70" s="5">
        <v>1.351</v>
      </c>
      <c r="E70" s="5">
        <v>1.1859999999999999</v>
      </c>
      <c r="F70" s="3" t="s">
        <v>9</v>
      </c>
      <c r="G70" s="6">
        <v>21</v>
      </c>
      <c r="H70" s="6">
        <f t="shared" si="3"/>
        <v>24.905999999999999</v>
      </c>
    </row>
    <row r="71" spans="1:8" x14ac:dyDescent="0.25">
      <c r="A71" s="3" t="s">
        <v>44</v>
      </c>
      <c r="B71" s="2" t="s">
        <v>50</v>
      </c>
      <c r="C71" s="4" t="s">
        <v>8</v>
      </c>
      <c r="D71" s="5">
        <v>1.2230000000000001</v>
      </c>
      <c r="E71" s="5">
        <v>0.39800000000000002</v>
      </c>
      <c r="F71" s="3" t="s">
        <v>9</v>
      </c>
      <c r="G71" s="6">
        <v>21</v>
      </c>
      <c r="H71" s="6">
        <f t="shared" si="3"/>
        <v>8.3580000000000005</v>
      </c>
    </row>
    <row r="72" spans="1:8" x14ac:dyDescent="0.25">
      <c r="A72" s="3" t="s">
        <v>44</v>
      </c>
      <c r="B72" s="2" t="s">
        <v>7</v>
      </c>
      <c r="C72" s="4" t="s">
        <v>8</v>
      </c>
      <c r="D72" s="5">
        <v>1.1080000000000001</v>
      </c>
      <c r="E72" s="5">
        <v>0.65300000000000002</v>
      </c>
      <c r="F72" s="3" t="s">
        <v>9</v>
      </c>
      <c r="G72" s="6">
        <v>21</v>
      </c>
      <c r="H72" s="6">
        <f t="shared" si="3"/>
        <v>13.713000000000001</v>
      </c>
    </row>
    <row r="73" spans="1:8" x14ac:dyDescent="0.25">
      <c r="A73" s="3" t="s">
        <v>44</v>
      </c>
      <c r="B73" s="2" t="s">
        <v>51</v>
      </c>
      <c r="C73" s="4" t="s">
        <v>8</v>
      </c>
      <c r="D73" s="5">
        <v>7.0579999999999998</v>
      </c>
      <c r="E73" s="5">
        <v>0.56299999999999994</v>
      </c>
      <c r="F73" s="3" t="s">
        <v>9</v>
      </c>
      <c r="G73" s="6">
        <v>21</v>
      </c>
      <c r="H73" s="6">
        <f t="shared" si="3"/>
        <v>11.822999999999999</v>
      </c>
    </row>
    <row r="74" spans="1:8" x14ac:dyDescent="0.25">
      <c r="A74" s="3" t="s">
        <v>44</v>
      </c>
      <c r="B74" s="2" t="s">
        <v>52</v>
      </c>
      <c r="C74" s="4" t="s">
        <v>8</v>
      </c>
      <c r="D74" s="5">
        <v>1.522</v>
      </c>
      <c r="E74" s="5">
        <v>1.2709999999999999</v>
      </c>
      <c r="F74" s="3" t="s">
        <v>9</v>
      </c>
      <c r="G74" s="6">
        <v>21</v>
      </c>
      <c r="H74" s="6">
        <f t="shared" si="3"/>
        <v>26.690999999999999</v>
      </c>
    </row>
    <row r="75" spans="1:8" x14ac:dyDescent="0.25">
      <c r="A75" s="3" t="s">
        <v>44</v>
      </c>
      <c r="B75" s="2" t="s">
        <v>12</v>
      </c>
      <c r="C75" s="4" t="s">
        <v>8</v>
      </c>
      <c r="D75" s="5">
        <v>2.7330000000000001</v>
      </c>
      <c r="E75" s="5">
        <v>0.36899999999999999</v>
      </c>
      <c r="F75" s="3" t="s">
        <v>9</v>
      </c>
      <c r="G75" s="6">
        <v>21</v>
      </c>
      <c r="H75" s="6">
        <f t="shared" si="3"/>
        <v>7.7489999999999997</v>
      </c>
    </row>
    <row r="76" spans="1:8" x14ac:dyDescent="0.25">
      <c r="A76" s="3" t="s">
        <v>44</v>
      </c>
      <c r="B76" s="2" t="s">
        <v>12</v>
      </c>
      <c r="C76" s="4" t="s">
        <v>8</v>
      </c>
      <c r="D76" s="5">
        <v>2.7330000000000001</v>
      </c>
      <c r="E76" s="5">
        <v>0.499</v>
      </c>
      <c r="F76" s="3" t="s">
        <v>9</v>
      </c>
      <c r="G76" s="6">
        <v>21</v>
      </c>
      <c r="H76" s="6">
        <f t="shared" si="3"/>
        <v>10.478999999999999</v>
      </c>
    </row>
    <row r="77" spans="1:8" x14ac:dyDescent="0.25">
      <c r="A77" s="3" t="s">
        <v>44</v>
      </c>
      <c r="B77" s="2" t="s">
        <v>14</v>
      </c>
      <c r="C77" s="4" t="s">
        <v>8</v>
      </c>
      <c r="D77" s="5">
        <v>1.0569999999999999</v>
      </c>
      <c r="E77" s="5">
        <v>0.88100000000000001</v>
      </c>
      <c r="F77" s="3" t="s">
        <v>9</v>
      </c>
      <c r="G77" s="6">
        <v>21</v>
      </c>
      <c r="H77" s="6">
        <f t="shared" si="3"/>
        <v>18.501000000000001</v>
      </c>
    </row>
    <row r="78" spans="1:8" x14ac:dyDescent="0.25">
      <c r="A78" s="3" t="s">
        <v>44</v>
      </c>
      <c r="B78" s="2" t="s">
        <v>53</v>
      </c>
      <c r="C78" s="4" t="s">
        <v>8</v>
      </c>
      <c r="D78" s="5">
        <v>0.55300000000000005</v>
      </c>
      <c r="E78" s="5">
        <v>0.36799999999999999</v>
      </c>
      <c r="F78" s="3" t="s">
        <v>9</v>
      </c>
      <c r="G78" s="6">
        <v>21</v>
      </c>
      <c r="H78" s="6">
        <f t="shared" si="3"/>
        <v>7.7279999999999998</v>
      </c>
    </row>
    <row r="79" spans="1:8" x14ac:dyDescent="0.25">
      <c r="A79" s="3" t="s">
        <v>44</v>
      </c>
      <c r="B79" s="2" t="s">
        <v>54</v>
      </c>
      <c r="C79" s="4" t="s">
        <v>8</v>
      </c>
      <c r="D79" s="5">
        <v>1.375</v>
      </c>
      <c r="E79" s="5">
        <v>5.6000000000000001E-2</v>
      </c>
      <c r="F79" s="3" t="s">
        <v>9</v>
      </c>
      <c r="G79" s="6">
        <v>21</v>
      </c>
      <c r="H79" s="6">
        <f t="shared" si="3"/>
        <v>1.1759999999999999</v>
      </c>
    </row>
    <row r="80" spans="1:8" x14ac:dyDescent="0.25">
      <c r="A80" s="8" t="s">
        <v>17</v>
      </c>
      <c r="B80" s="9"/>
      <c r="C80" s="10"/>
      <c r="D80" s="11">
        <f>SUM(D66:D79)</f>
        <v>24.172999999999998</v>
      </c>
      <c r="E80" s="11">
        <f>SUM(E66:E79)</f>
        <v>7.891</v>
      </c>
      <c r="F80" s="8"/>
      <c r="G80" s="12"/>
      <c r="H80" s="12">
        <f>SUM(H66:H79)</f>
        <v>165.71099999999998</v>
      </c>
    </row>
    <row r="81" spans="1:8" x14ac:dyDescent="0.25">
      <c r="A81" s="14" t="s">
        <v>65</v>
      </c>
      <c r="B81" s="15"/>
      <c r="C81" s="16"/>
      <c r="D81" s="12">
        <f>D80+D64+D61+D54+D45+D28+D25+D21</f>
        <v>99.49</v>
      </c>
      <c r="E81" s="12">
        <f>E80+E64+E61+E54+E45+E28+E25+E21</f>
        <v>23.183</v>
      </c>
      <c r="F81" s="14"/>
      <c r="G81" s="12"/>
      <c r="H81" s="12">
        <f>H80+H64+H61+H54+H45+H28+H25+H21</f>
        <v>486.84800000000001</v>
      </c>
    </row>
  </sheetData>
  <mergeCells count="9">
    <mergeCell ref="A6:H6"/>
    <mergeCell ref="A7:H7"/>
    <mergeCell ref="A9:H9"/>
    <mergeCell ref="A8:H8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2023-11-16T08:46:38Z</cp:lastPrinted>
  <dcterms:created xsi:type="dcterms:W3CDTF">2023-11-13T14:37:29Z</dcterms:created>
  <dcterms:modified xsi:type="dcterms:W3CDTF">2023-11-16T08:47:37Z</dcterms:modified>
</cp:coreProperties>
</file>